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3B7F2F84-2F94-4FB9-80E6-FE6753811548}" xr6:coauthVersionLast="47" xr6:coauthVersionMax="47" xr10:uidLastSave="{00000000-0000-0000-0000-000000000000}"/>
  <bookViews>
    <workbookView xWindow="-110" yWindow="-110" windowWidth="19420" windowHeight="10420" tabRatio="708" xr2:uid="{00000000-000D-0000-FFFF-FFFF00000000}"/>
  </bookViews>
  <sheets>
    <sheet name="Technical Evaluation" sheetId="1" r:id="rId1"/>
    <sheet name="Financial evaluation" sheetId="2" r:id="rId2"/>
  </sheets>
  <definedNames>
    <definedName name="_xlnm.Print_Area" localSheetId="0">'Technical Evaluation'!$B$2:$D$56</definedName>
    <definedName name="_xlnm.Print_Titles" localSheetId="0">'Technical Evaluation'!$2:$3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22" i="2"/>
  <c r="F8" i="2"/>
  <c r="D24" i="1" l="1"/>
  <c r="D21" i="1"/>
  <c r="D20" i="1" l="1"/>
</calcChain>
</file>

<file path=xl/sharedStrings.xml><?xml version="1.0" encoding="utf-8"?>
<sst xmlns="http://schemas.openxmlformats.org/spreadsheetml/2006/main" count="76" uniqueCount="74">
  <si>
    <t>Sr. No.</t>
  </si>
  <si>
    <t>Empanelment Data</t>
  </si>
  <si>
    <t>Details</t>
  </si>
  <si>
    <t>A</t>
  </si>
  <si>
    <t>Organization Information</t>
  </si>
  <si>
    <t>Name of Company along with Copy of Letter of Incorporation</t>
  </si>
  <si>
    <t>Details of HO &amp; Regional Offices</t>
  </si>
  <si>
    <t>Copy of Current Organization Structure</t>
  </si>
  <si>
    <t>Presence in Cities</t>
  </si>
  <si>
    <t>Contact Person Details:</t>
  </si>
  <si>
    <t>Name &amp; Designation</t>
  </si>
  <si>
    <t>Contact No.</t>
  </si>
  <si>
    <t>E-mail ID</t>
  </si>
  <si>
    <t>Political Affiliations, if Any</t>
  </si>
  <si>
    <t>Instances of Repeat Orders from same client (Attach copies)</t>
  </si>
  <si>
    <t>Does your organization comply with all statutory labour, &amp; GST compliances?</t>
  </si>
  <si>
    <t>Whether you are related to any of the director/s of MAHINDRA LIFESPACE DEVELOPERS LIMITED?</t>
  </si>
  <si>
    <t>B</t>
  </si>
  <si>
    <t>Financial Details</t>
  </si>
  <si>
    <t>Copy of Permanente Account Number (PAN).</t>
  </si>
  <si>
    <t xml:space="preserve">Copy of latest Income Tax Clearance Certificate. </t>
  </si>
  <si>
    <t>Last 3 Years Audited Financial Statement (Balance Sheet, P&amp;L with all notes)</t>
  </si>
  <si>
    <t>GST registration Certificate</t>
  </si>
  <si>
    <t>Copy of latest GST Return</t>
  </si>
  <si>
    <t>Cancelled Cheque</t>
  </si>
  <si>
    <t>All the certificates relating to Labour Laws i.e., PF registration, ESIC registration, Labour registration etc.,</t>
  </si>
  <si>
    <t>Copy of limits available with the Bank; with a declaration that limit of 20% of the contract value is available (unutlized)</t>
  </si>
  <si>
    <t>C</t>
  </si>
  <si>
    <t>D</t>
  </si>
  <si>
    <t>AUTHORISED SIGNATORY                              DATE:</t>
  </si>
  <si>
    <t>COMPANY SEAL</t>
  </si>
  <si>
    <t>CONTRACTOR EMPANELMENT FORM</t>
  </si>
  <si>
    <t>Age of Company</t>
  </si>
  <si>
    <t>Core Competency (Security , Landscape etc)</t>
  </si>
  <si>
    <t>Quality &amp; HSE</t>
  </si>
  <si>
    <t>Recommendation / Appreciation Letter from Client</t>
  </si>
  <si>
    <t>Details of single largest Client</t>
  </si>
  <si>
    <t xml:space="preserve">Total No of Clients </t>
  </si>
  <si>
    <t>MNC</t>
  </si>
  <si>
    <t>Other Companies</t>
  </si>
  <si>
    <t>Outside Chennai</t>
  </si>
  <si>
    <t>Inside Chennai</t>
  </si>
  <si>
    <t>13.1.1</t>
  </si>
  <si>
    <t>13.1.2</t>
  </si>
  <si>
    <t>13.2.1</t>
  </si>
  <si>
    <t>13.2.2</t>
  </si>
  <si>
    <t>Detailed List of Client, incl. contract value, No fo manpower, client name, area, Financial year</t>
  </si>
  <si>
    <t>Past performance if operating / operated in MWCC</t>
  </si>
  <si>
    <t>With Govt authorities</t>
  </si>
  <si>
    <t>With Clients</t>
  </si>
  <si>
    <t>Technical Information</t>
  </si>
  <si>
    <t>Value add Delivery commitment</t>
  </si>
  <si>
    <t>Any other data that can enhance your technical competency for the job</t>
  </si>
  <si>
    <t>Other Group companies related to security and allied services located in Chennai for Emergency support.</t>
  </si>
  <si>
    <t>Bussiness Turnover ( Last three years) in Rs.</t>
  </si>
  <si>
    <t>Details of litigation if any</t>
  </si>
  <si>
    <t>License of approval If any</t>
  </si>
  <si>
    <t>S No</t>
  </si>
  <si>
    <t>Description</t>
  </si>
  <si>
    <t>Networth</t>
  </si>
  <si>
    <t>Average annual turnover</t>
  </si>
  <si>
    <t>Yr 2020 - 21</t>
  </si>
  <si>
    <t>Yr 2021 - 22</t>
  </si>
  <si>
    <t>Yr 2022 - 23</t>
  </si>
  <si>
    <t>Current Assets</t>
  </si>
  <si>
    <t>Current Liabilities</t>
  </si>
  <si>
    <t>Total of Cash &amp; Bank balance + unutilized bank credit limits</t>
  </si>
  <si>
    <t>Total of Cash + Bank balance</t>
  </si>
  <si>
    <t>Unutilized bank credit limits (OD)</t>
  </si>
  <si>
    <t>The collection cycle of existing debtors</t>
  </si>
  <si>
    <t>Debtors</t>
  </si>
  <si>
    <t>Turnover</t>
  </si>
  <si>
    <t>FINANCIAL EVALUATION</t>
  </si>
  <si>
    <t>No default in replacement on borrowings ( If NO- pls provide declaration)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</si>
</sst>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EDB8A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1" fillId="0" borderId="0" applyNumberFormat="0" applyFill="0" applyBorder="0" applyAlignment="0" applyProtection="0"/>
    <xf numFmtId="43" fontId="13" fillId="0" borderId="0" applyFont="0" applyFill="0" applyBorder="0" applyAlignment="0" applyProtection="0"/>
  </cellStyleXfs>
  <cellXfs count="62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 indent="1"/>
    </xf>
    <xf numFmtId="0" fontId="7" fillId="0" borderId="4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2"/>
    </xf>
    <xf numFmtId="0" fontId="9" fillId="0" borderId="4" xfId="0" applyFont="1" applyBorder="1" applyAlignment="1">
      <alignment horizontal="left" vertical="center" wrapText="1" indent="2"/>
    </xf>
    <xf numFmtId="0" fontId="9" fillId="0" borderId="4" xfId="0" applyFont="1" applyBorder="1" applyAlignment="1">
      <alignment horizontal="left" vertical="center" wrapText="1" indent="3"/>
    </xf>
    <xf numFmtId="0" fontId="8" fillId="0" borderId="7" xfId="0" applyFont="1" applyBorder="1" applyAlignment="1">
      <alignment horizontal="left" vertical="center" wrapText="1" indent="2"/>
    </xf>
    <xf numFmtId="0" fontId="10" fillId="0" borderId="4" xfId="0" applyFont="1" applyBorder="1" applyAlignment="1">
      <alignment horizontal="left" vertical="center" wrapText="1" indent="1"/>
    </xf>
    <xf numFmtId="0" fontId="0" fillId="0" borderId="4" xfId="0" applyBorder="1" applyAlignment="1">
      <alignment horizontal="center" vertical="center" wrapText="1"/>
    </xf>
    <xf numFmtId="0" fontId="11" fillId="0" borderId="4" xfId="2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4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vertical="center" wrapText="1"/>
    </xf>
    <xf numFmtId="164" fontId="14" fillId="4" borderId="0" xfId="3" applyNumberFormat="1" applyFont="1" applyFill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164" fontId="14" fillId="0" borderId="4" xfId="3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4" xfId="0" applyFont="1" applyBorder="1" applyAlignment="1">
      <alignment vertical="center" wrapText="1"/>
    </xf>
    <xf numFmtId="0" fontId="15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6" fillId="4" borderId="0" xfId="0" applyFont="1" applyFill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14" fillId="0" borderId="0" xfId="3" applyNumberFormat="1" applyFont="1" applyAlignment="1">
      <alignment vertical="center"/>
    </xf>
    <xf numFmtId="0" fontId="15" fillId="3" borderId="4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 wrapText="1"/>
    </xf>
    <xf numFmtId="164" fontId="15" fillId="5" borderId="4" xfId="3" applyNumberFormat="1" applyFont="1" applyFill="1" applyBorder="1" applyAlignment="1">
      <alignment horizontal="center" vertical="center"/>
    </xf>
    <xf numFmtId="164" fontId="14" fillId="3" borderId="4" xfId="3" applyNumberFormat="1" applyFont="1" applyFill="1" applyBorder="1" applyAlignment="1">
      <alignment vertical="center"/>
    </xf>
    <xf numFmtId="164" fontId="15" fillId="3" borderId="4" xfId="3" applyNumberFormat="1" applyFont="1" applyFill="1" applyBorder="1" applyAlignment="1">
      <alignment vertical="center" wrapText="1"/>
    </xf>
    <xf numFmtId="164" fontId="16" fillId="3" borderId="4" xfId="3" applyNumberFormat="1" applyFont="1" applyFill="1" applyBorder="1" applyAlignment="1">
      <alignment vertical="center"/>
    </xf>
    <xf numFmtId="0" fontId="14" fillId="3" borderId="4" xfId="0" applyFont="1" applyFill="1" applyBorder="1" applyAlignment="1">
      <alignment horizontal="center" vertical="center"/>
    </xf>
  </cellXfs>
  <cellStyles count="4">
    <cellStyle name="Comma" xfId="3" builtinId="3"/>
    <cellStyle name="Hyperlink" xfId="2" builtinId="8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EEDB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1200150</xdr:colOff>
      <xdr:row>1</xdr:row>
      <xdr:rowOff>219075</xdr:rowOff>
    </xdr:from>
    <xdr:to>
      <xdr:col>3</xdr:col>
      <xdr:colOff>2333625</xdr:colOff>
      <xdr:row>1</xdr:row>
      <xdr:rowOff>485775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6390" y="225287"/>
          <a:ext cx="11334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</xdr:row>
      <xdr:rowOff>303558</xdr:rowOff>
    </xdr:from>
    <xdr:to>
      <xdr:col>2</xdr:col>
      <xdr:colOff>1247775</xdr:colOff>
      <xdr:row>1</xdr:row>
      <xdr:rowOff>465483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3558"/>
          <a:ext cx="1860688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56"/>
  <sheetViews>
    <sheetView tabSelected="1" view="pageBreakPreview" zoomScale="85" zoomScaleNormal="120" zoomScaleSheetLayoutView="85"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G8" sqref="G8"/>
    </sheetView>
  </sheetViews>
  <sheetFormatPr defaultColWidth="9.1796875" defaultRowHeight="14.5" x14ac:dyDescent="0.35"/>
  <cols>
    <col min="1" max="1" width="9.1796875" style="3"/>
    <col min="2" max="2" width="9.1796875" style="5"/>
    <col min="3" max="3" width="59.81640625" style="3" customWidth="1"/>
    <col min="4" max="4" width="36.7265625" style="29" customWidth="1"/>
    <col min="5" max="16384" width="9.1796875" style="3"/>
  </cols>
  <sheetData>
    <row r="2" spans="2:4" ht="40.5" customHeight="1" x14ac:dyDescent="0.35">
      <c r="B2" s="31" t="s">
        <v>31</v>
      </c>
      <c r="C2" s="32"/>
      <c r="D2" s="33"/>
    </row>
    <row r="3" spans="2:4" ht="15" customHeight="1" x14ac:dyDescent="0.35">
      <c r="B3" s="1" t="s">
        <v>0</v>
      </c>
      <c r="C3" s="1" t="s">
        <v>1</v>
      </c>
      <c r="D3" s="1" t="s">
        <v>2</v>
      </c>
    </row>
    <row r="4" spans="2:4" ht="15" customHeight="1" x14ac:dyDescent="0.35">
      <c r="B4" s="2" t="s">
        <v>3</v>
      </c>
      <c r="C4" s="10" t="s">
        <v>4</v>
      </c>
      <c r="D4" s="2"/>
    </row>
    <row r="5" spans="2:4" x14ac:dyDescent="0.35">
      <c r="B5" s="7">
        <v>1</v>
      </c>
      <c r="C5" s="11" t="s">
        <v>5</v>
      </c>
      <c r="D5" s="23"/>
    </row>
    <row r="6" spans="2:4" x14ac:dyDescent="0.35">
      <c r="B6" s="7">
        <v>2</v>
      </c>
      <c r="C6" s="11" t="s">
        <v>6</v>
      </c>
      <c r="D6" s="23"/>
    </row>
    <row r="7" spans="2:4" x14ac:dyDescent="0.35">
      <c r="B7" s="7">
        <v>3</v>
      </c>
      <c r="C7" s="11" t="s">
        <v>32</v>
      </c>
      <c r="D7" s="23"/>
    </row>
    <row r="8" spans="2:4" x14ac:dyDescent="0.35">
      <c r="B8" s="7">
        <v>4</v>
      </c>
      <c r="C8" s="12" t="s">
        <v>7</v>
      </c>
      <c r="D8" s="23"/>
    </row>
    <row r="9" spans="2:4" x14ac:dyDescent="0.35">
      <c r="B9" s="7">
        <v>5</v>
      </c>
      <c r="C9" s="12" t="s">
        <v>33</v>
      </c>
      <c r="D9" s="23"/>
    </row>
    <row r="10" spans="2:4" ht="26" x14ac:dyDescent="0.35">
      <c r="B10" s="7">
        <v>6</v>
      </c>
      <c r="C10" s="13" t="s">
        <v>53</v>
      </c>
      <c r="D10" s="23"/>
    </row>
    <row r="11" spans="2:4" x14ac:dyDescent="0.35">
      <c r="B11" s="7">
        <v>7</v>
      </c>
      <c r="C11" s="12" t="s">
        <v>8</v>
      </c>
      <c r="D11" s="23"/>
    </row>
    <row r="12" spans="2:4" x14ac:dyDescent="0.35">
      <c r="B12" s="7">
        <v>8</v>
      </c>
      <c r="C12" s="12" t="s">
        <v>9</v>
      </c>
      <c r="D12" s="23"/>
    </row>
    <row r="13" spans="2:4" x14ac:dyDescent="0.35">
      <c r="B13" s="7">
        <v>8.1</v>
      </c>
      <c r="C13" s="18" t="s">
        <v>10</v>
      </c>
      <c r="D13" s="23"/>
    </row>
    <row r="14" spans="2:4" x14ac:dyDescent="0.35">
      <c r="B14" s="7">
        <v>8.1999999999999993</v>
      </c>
      <c r="C14" s="18" t="s">
        <v>11</v>
      </c>
      <c r="D14" s="23"/>
    </row>
    <row r="15" spans="2:4" x14ac:dyDescent="0.35">
      <c r="B15" s="7">
        <v>8.3000000000000007</v>
      </c>
      <c r="C15" s="18" t="s">
        <v>12</v>
      </c>
      <c r="D15" s="24"/>
    </row>
    <row r="16" spans="2:4" x14ac:dyDescent="0.35">
      <c r="B16" s="7">
        <v>9</v>
      </c>
      <c r="C16" s="12" t="s">
        <v>13</v>
      </c>
      <c r="D16" s="23"/>
    </row>
    <row r="17" spans="2:4" x14ac:dyDescent="0.35">
      <c r="B17" s="7">
        <v>10</v>
      </c>
      <c r="C17" s="12" t="s">
        <v>56</v>
      </c>
      <c r="D17" s="23"/>
    </row>
    <row r="18" spans="2:4" x14ac:dyDescent="0.35">
      <c r="B18" s="7">
        <v>11</v>
      </c>
      <c r="C18" s="13" t="s">
        <v>36</v>
      </c>
      <c r="D18" s="23"/>
    </row>
    <row r="19" spans="2:4" x14ac:dyDescent="0.35">
      <c r="B19" s="7">
        <v>12</v>
      </c>
      <c r="C19" s="12" t="s">
        <v>14</v>
      </c>
      <c r="D19" s="23"/>
    </row>
    <row r="20" spans="2:4" x14ac:dyDescent="0.35">
      <c r="B20" s="7">
        <v>13</v>
      </c>
      <c r="C20" s="13" t="s">
        <v>37</v>
      </c>
      <c r="D20" s="23">
        <f>+D21+D24</f>
        <v>0</v>
      </c>
    </row>
    <row r="21" spans="2:4" x14ac:dyDescent="0.35">
      <c r="B21" s="7">
        <v>13.1</v>
      </c>
      <c r="C21" s="19" t="s">
        <v>41</v>
      </c>
      <c r="D21" s="23">
        <f>+D22+D23</f>
        <v>0</v>
      </c>
    </row>
    <row r="22" spans="2:4" x14ac:dyDescent="0.35">
      <c r="B22" s="7" t="s">
        <v>42</v>
      </c>
      <c r="C22" s="20" t="s">
        <v>38</v>
      </c>
      <c r="D22" s="23"/>
    </row>
    <row r="23" spans="2:4" x14ac:dyDescent="0.35">
      <c r="B23" s="7" t="s">
        <v>43</v>
      </c>
      <c r="C23" s="20" t="s">
        <v>39</v>
      </c>
      <c r="D23" s="23"/>
    </row>
    <row r="24" spans="2:4" x14ac:dyDescent="0.35">
      <c r="B24" s="7">
        <v>13.2</v>
      </c>
      <c r="C24" s="19" t="s">
        <v>40</v>
      </c>
      <c r="D24" s="23">
        <f>+D25+D26</f>
        <v>0</v>
      </c>
    </row>
    <row r="25" spans="2:4" x14ac:dyDescent="0.35">
      <c r="B25" s="7" t="s">
        <v>44</v>
      </c>
      <c r="C25" s="20" t="s">
        <v>38</v>
      </c>
      <c r="D25" s="23"/>
    </row>
    <row r="26" spans="2:4" x14ac:dyDescent="0.35">
      <c r="B26" s="7" t="s">
        <v>45</v>
      </c>
      <c r="C26" s="20" t="s">
        <v>39</v>
      </c>
      <c r="D26" s="23"/>
    </row>
    <row r="27" spans="2:4" x14ac:dyDescent="0.35">
      <c r="B27" s="7">
        <v>14</v>
      </c>
      <c r="C27" s="12" t="s">
        <v>15</v>
      </c>
      <c r="D27" s="23"/>
    </row>
    <row r="28" spans="2:4" ht="26" x14ac:dyDescent="0.35">
      <c r="B28" s="7">
        <v>15</v>
      </c>
      <c r="C28" s="13" t="s">
        <v>16</v>
      </c>
      <c r="D28" s="23"/>
    </row>
    <row r="29" spans="2:4" ht="26" x14ac:dyDescent="0.35">
      <c r="B29" s="7">
        <v>16</v>
      </c>
      <c r="C29" s="13" t="s">
        <v>46</v>
      </c>
      <c r="D29" s="23"/>
    </row>
    <row r="30" spans="2:4" x14ac:dyDescent="0.35">
      <c r="B30" s="7">
        <v>17</v>
      </c>
      <c r="C30" s="13" t="s">
        <v>47</v>
      </c>
      <c r="D30" s="23"/>
    </row>
    <row r="31" spans="2:4" x14ac:dyDescent="0.35">
      <c r="B31" s="8"/>
      <c r="C31" s="12"/>
      <c r="D31" s="23"/>
    </row>
    <row r="32" spans="2:4" x14ac:dyDescent="0.35">
      <c r="B32" s="8" t="s">
        <v>17</v>
      </c>
      <c r="C32" s="14" t="s">
        <v>18</v>
      </c>
      <c r="D32" s="23"/>
    </row>
    <row r="33" spans="2:4" x14ac:dyDescent="0.35">
      <c r="B33" s="7">
        <v>1</v>
      </c>
      <c r="C33" s="15" t="s">
        <v>19</v>
      </c>
      <c r="D33" s="25"/>
    </row>
    <row r="34" spans="2:4" x14ac:dyDescent="0.35">
      <c r="B34" s="7">
        <v>2</v>
      </c>
      <c r="C34" s="15" t="s">
        <v>20</v>
      </c>
      <c r="D34" s="25"/>
    </row>
    <row r="35" spans="2:4" x14ac:dyDescent="0.35">
      <c r="B35" s="7">
        <v>3</v>
      </c>
      <c r="C35" s="15" t="s">
        <v>54</v>
      </c>
      <c r="D35" s="25"/>
    </row>
    <row r="36" spans="2:4" ht="26" x14ac:dyDescent="0.35">
      <c r="B36" s="7">
        <v>4</v>
      </c>
      <c r="C36" s="15" t="s">
        <v>21</v>
      </c>
      <c r="D36" s="25"/>
    </row>
    <row r="37" spans="2:4" x14ac:dyDescent="0.35">
      <c r="B37" s="7">
        <v>5</v>
      </c>
      <c r="C37" s="15" t="s">
        <v>22</v>
      </c>
      <c r="D37" s="25"/>
    </row>
    <row r="38" spans="2:4" x14ac:dyDescent="0.35">
      <c r="B38" s="7">
        <v>6</v>
      </c>
      <c r="C38" s="15" t="s">
        <v>23</v>
      </c>
      <c r="D38" s="25"/>
    </row>
    <row r="39" spans="2:4" x14ac:dyDescent="0.35">
      <c r="B39" s="7">
        <v>7</v>
      </c>
      <c r="C39" s="15" t="s">
        <v>24</v>
      </c>
      <c r="D39" s="25"/>
    </row>
    <row r="40" spans="2:4" ht="26" x14ac:dyDescent="0.35">
      <c r="B40" s="7">
        <v>8</v>
      </c>
      <c r="C40" s="15" t="s">
        <v>25</v>
      </c>
      <c r="D40" s="25"/>
    </row>
    <row r="41" spans="2:4" ht="26" x14ac:dyDescent="0.35">
      <c r="B41" s="7">
        <v>9</v>
      </c>
      <c r="C41" s="15" t="s">
        <v>26</v>
      </c>
      <c r="D41" s="25"/>
    </row>
    <row r="42" spans="2:4" x14ac:dyDescent="0.35">
      <c r="B42" s="7">
        <v>10</v>
      </c>
      <c r="C42" s="15" t="s">
        <v>55</v>
      </c>
      <c r="D42" s="25"/>
    </row>
    <row r="43" spans="2:4" x14ac:dyDescent="0.35">
      <c r="B43" s="7">
        <v>10.1</v>
      </c>
      <c r="C43" s="21" t="s">
        <v>48</v>
      </c>
      <c r="D43" s="25"/>
    </row>
    <row r="44" spans="2:4" x14ac:dyDescent="0.35">
      <c r="B44" s="7">
        <v>10.199999999999999</v>
      </c>
      <c r="C44" s="21" t="s">
        <v>49</v>
      </c>
      <c r="D44" s="25"/>
    </row>
    <row r="45" spans="2:4" x14ac:dyDescent="0.35">
      <c r="B45" s="8"/>
      <c r="C45" s="16"/>
      <c r="D45" s="23"/>
    </row>
    <row r="46" spans="2:4" x14ac:dyDescent="0.35">
      <c r="B46" s="8" t="s">
        <v>27</v>
      </c>
      <c r="C46" s="17" t="s">
        <v>34</v>
      </c>
      <c r="D46" s="23"/>
    </row>
    <row r="47" spans="2:4" x14ac:dyDescent="0.35">
      <c r="B47" s="7">
        <v>1</v>
      </c>
      <c r="C47" s="12" t="s">
        <v>35</v>
      </c>
      <c r="D47" s="23"/>
    </row>
    <row r="48" spans="2:4" s="4" customFormat="1" x14ac:dyDescent="0.35">
      <c r="B48" s="9"/>
      <c r="C48" s="12"/>
      <c r="D48" s="26"/>
    </row>
    <row r="49" spans="2:4" x14ac:dyDescent="0.35">
      <c r="B49" s="8" t="s">
        <v>28</v>
      </c>
      <c r="C49" s="17" t="s">
        <v>50</v>
      </c>
      <c r="D49" s="23"/>
    </row>
    <row r="50" spans="2:4" s="4" customFormat="1" x14ac:dyDescent="0.35">
      <c r="B50" s="7">
        <v>1</v>
      </c>
      <c r="C50" s="13" t="s">
        <v>51</v>
      </c>
      <c r="D50" s="30"/>
    </row>
    <row r="51" spans="2:4" s="4" customFormat="1" x14ac:dyDescent="0.35">
      <c r="B51" s="7">
        <v>2</v>
      </c>
      <c r="C51" s="13" t="s">
        <v>52</v>
      </c>
      <c r="D51" s="30"/>
    </row>
    <row r="52" spans="2:4" x14ac:dyDescent="0.35">
      <c r="B52" s="7"/>
      <c r="C52" s="22"/>
      <c r="D52" s="26"/>
    </row>
    <row r="53" spans="2:4" s="4" customFormat="1" x14ac:dyDescent="0.35">
      <c r="B53" s="5"/>
      <c r="C53" s="6"/>
      <c r="D53" s="27"/>
    </row>
    <row r="54" spans="2:4" s="4" customFormat="1" x14ac:dyDescent="0.35">
      <c r="B54" s="5"/>
      <c r="C54" s="6"/>
      <c r="D54" s="27"/>
    </row>
    <row r="56" spans="2:4" x14ac:dyDescent="0.35">
      <c r="C56" s="4" t="s">
        <v>29</v>
      </c>
      <c r="D56" s="28" t="s">
        <v>30</v>
      </c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Page &amp;P of &amp;N</oddFooter>
  </headerFooter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E0F9-AF61-4F59-BAF2-5E57CB5DC163}">
  <dimension ref="A1:AA48"/>
  <sheetViews>
    <sheetView topLeftCell="A16" zoomScale="85" zoomScaleNormal="85" workbookViewId="0">
      <selection activeCell="F5" sqref="F5"/>
    </sheetView>
  </sheetViews>
  <sheetFormatPr defaultColWidth="8.7265625" defaultRowHeight="14" x14ac:dyDescent="0.35"/>
  <cols>
    <col min="1" max="2" width="8.7265625" style="34"/>
    <col min="3" max="3" width="4.90625" style="51" bestFit="1" customWidth="1"/>
    <col min="4" max="4" width="27.54296875" style="52" customWidth="1"/>
    <col min="5" max="5" width="1.08984375" style="52" customWidth="1"/>
    <col min="6" max="6" width="18.81640625" style="53" bestFit="1" customWidth="1"/>
    <col min="7" max="27" width="8.7265625" style="34"/>
    <col min="28" max="16384" width="8.7265625" style="43"/>
  </cols>
  <sheetData>
    <row r="1" spans="1:27" s="34" customFormat="1" x14ac:dyDescent="0.35">
      <c r="C1" s="35"/>
      <c r="D1" s="36"/>
      <c r="E1" s="36"/>
      <c r="F1" s="37"/>
    </row>
    <row r="2" spans="1:27" s="34" customFormat="1" x14ac:dyDescent="0.35">
      <c r="C2" s="54" t="s">
        <v>72</v>
      </c>
      <c r="D2" s="54"/>
      <c r="E2" s="54"/>
      <c r="F2" s="54"/>
    </row>
    <row r="3" spans="1:27" s="34" customFormat="1" x14ac:dyDescent="0.35">
      <c r="C3" s="35"/>
      <c r="D3" s="36"/>
      <c r="E3" s="36"/>
      <c r="F3" s="37"/>
    </row>
    <row r="4" spans="1:27" s="39" customFormat="1" x14ac:dyDescent="0.35">
      <c r="A4" s="38"/>
      <c r="B4" s="38"/>
      <c r="C4" s="55" t="s">
        <v>57</v>
      </c>
      <c r="D4" s="56" t="s">
        <v>58</v>
      </c>
      <c r="E4" s="56"/>
      <c r="F4" s="57">
        <f>'Technical Evaluation'!D5</f>
        <v>0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7" x14ac:dyDescent="0.35">
      <c r="C5" s="40"/>
      <c r="D5" s="41"/>
      <c r="E5" s="41"/>
      <c r="F5" s="42"/>
    </row>
    <row r="6" spans="1:27" x14ac:dyDescent="0.35">
      <c r="C6" s="40">
        <v>1</v>
      </c>
      <c r="D6" s="44" t="s">
        <v>59</v>
      </c>
      <c r="E6" s="44"/>
      <c r="F6" s="58"/>
    </row>
    <row r="7" spans="1:27" x14ac:dyDescent="0.35">
      <c r="C7" s="40"/>
      <c r="D7" s="41"/>
      <c r="E7" s="41"/>
      <c r="F7" s="58"/>
    </row>
    <row r="8" spans="1:27" s="46" customFormat="1" x14ac:dyDescent="0.35">
      <c r="A8" s="45"/>
      <c r="B8" s="45"/>
      <c r="C8" s="40">
        <v>2</v>
      </c>
      <c r="D8" s="44" t="s">
        <v>60</v>
      </c>
      <c r="E8" s="44"/>
      <c r="F8" s="59">
        <f>SUM(F9:F11)/3</f>
        <v>0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s="50" customFormat="1" x14ac:dyDescent="0.35">
      <c r="A9" s="47"/>
      <c r="B9" s="47"/>
      <c r="C9" s="48"/>
      <c r="D9" s="49" t="s">
        <v>61</v>
      </c>
      <c r="E9" s="49"/>
      <c r="F9" s="60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7" s="50" customFormat="1" x14ac:dyDescent="0.35">
      <c r="A10" s="47"/>
      <c r="B10" s="47"/>
      <c r="C10" s="48"/>
      <c r="D10" s="49" t="s">
        <v>62</v>
      </c>
      <c r="E10" s="49"/>
      <c r="F10" s="60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</row>
    <row r="11" spans="1:27" s="50" customFormat="1" x14ac:dyDescent="0.35">
      <c r="A11" s="47"/>
      <c r="B11" s="47"/>
      <c r="C11" s="48"/>
      <c r="D11" s="49" t="s">
        <v>63</v>
      </c>
      <c r="E11" s="49"/>
      <c r="F11" s="60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</row>
    <row r="12" spans="1:27" x14ac:dyDescent="0.35">
      <c r="C12" s="40"/>
      <c r="D12" s="41"/>
      <c r="E12" s="41"/>
      <c r="F12" s="58"/>
    </row>
    <row r="13" spans="1:27" x14ac:dyDescent="0.35">
      <c r="C13" s="40">
        <v>3</v>
      </c>
      <c r="D13" s="41" t="s">
        <v>64</v>
      </c>
      <c r="E13" s="41"/>
      <c r="F13" s="58"/>
    </row>
    <row r="14" spans="1:27" x14ac:dyDescent="0.35">
      <c r="C14" s="40"/>
      <c r="D14" s="41" t="s">
        <v>65</v>
      </c>
      <c r="E14" s="41"/>
      <c r="F14" s="58"/>
    </row>
    <row r="15" spans="1:27" x14ac:dyDescent="0.35">
      <c r="C15" s="40"/>
      <c r="D15" s="44"/>
      <c r="E15" s="44"/>
      <c r="F15" s="58"/>
    </row>
    <row r="16" spans="1:27" ht="28" x14ac:dyDescent="0.35">
      <c r="C16" s="40">
        <v>4</v>
      </c>
      <c r="D16" s="44" t="s">
        <v>66</v>
      </c>
      <c r="E16" s="44"/>
      <c r="F16" s="58"/>
    </row>
    <row r="17" spans="3:6" x14ac:dyDescent="0.35">
      <c r="C17" s="40"/>
      <c r="D17" s="41" t="s">
        <v>67</v>
      </c>
      <c r="E17" s="41"/>
      <c r="F17" s="58"/>
    </row>
    <row r="18" spans="3:6" ht="28" x14ac:dyDescent="0.35">
      <c r="C18" s="40"/>
      <c r="D18" s="41" t="s">
        <v>68</v>
      </c>
      <c r="E18" s="41"/>
      <c r="F18" s="58"/>
    </row>
    <row r="19" spans="3:6" x14ac:dyDescent="0.35">
      <c r="C19" s="40"/>
      <c r="D19" s="44"/>
      <c r="E19" s="44"/>
      <c r="F19" s="58"/>
    </row>
    <row r="20" spans="3:6" ht="28" x14ac:dyDescent="0.35">
      <c r="C20" s="40">
        <v>5</v>
      </c>
      <c r="D20" s="44" t="s">
        <v>69</v>
      </c>
      <c r="E20" s="44"/>
      <c r="F20" s="58"/>
    </row>
    <row r="21" spans="3:6" x14ac:dyDescent="0.35">
      <c r="C21" s="40"/>
      <c r="D21" s="44" t="s">
        <v>70</v>
      </c>
      <c r="E21" s="44"/>
      <c r="F21" s="58"/>
    </row>
    <row r="22" spans="3:6" x14ac:dyDescent="0.35">
      <c r="C22" s="40"/>
      <c r="D22" s="44" t="s">
        <v>71</v>
      </c>
      <c r="E22" s="44"/>
      <c r="F22" s="58">
        <f>F11</f>
        <v>0</v>
      </c>
    </row>
    <row r="23" spans="3:6" x14ac:dyDescent="0.35">
      <c r="C23" s="40"/>
      <c r="D23" s="44"/>
      <c r="E23" s="44"/>
      <c r="F23" s="58"/>
    </row>
    <row r="24" spans="3:6" ht="42" x14ac:dyDescent="0.35">
      <c r="C24" s="40">
        <v>6</v>
      </c>
      <c r="D24" s="41" t="s">
        <v>73</v>
      </c>
      <c r="E24" s="41"/>
      <c r="F24" s="61"/>
    </row>
    <row r="25" spans="3:6" x14ac:dyDescent="0.35">
      <c r="C25" s="40"/>
      <c r="D25" s="41"/>
      <c r="E25" s="41"/>
      <c r="F25" s="42"/>
    </row>
    <row r="26" spans="3:6" s="34" customFormat="1" x14ac:dyDescent="0.35">
      <c r="C26" s="35"/>
      <c r="D26" s="36"/>
      <c r="E26" s="36"/>
      <c r="F26" s="37"/>
    </row>
    <row r="27" spans="3:6" s="34" customFormat="1" x14ac:dyDescent="0.35">
      <c r="C27" s="35"/>
      <c r="D27" s="36"/>
      <c r="E27" s="36"/>
      <c r="F27" s="37"/>
    </row>
    <row r="28" spans="3:6" s="34" customFormat="1" x14ac:dyDescent="0.35">
      <c r="C28" s="35"/>
      <c r="D28" s="36"/>
      <c r="E28" s="36"/>
      <c r="F28" s="37"/>
    </row>
    <row r="29" spans="3:6" s="34" customFormat="1" x14ac:dyDescent="0.35">
      <c r="C29" s="35"/>
      <c r="D29" s="36"/>
      <c r="E29" s="36"/>
      <c r="F29" s="37"/>
    </row>
    <row r="30" spans="3:6" s="34" customFormat="1" x14ac:dyDescent="0.35">
      <c r="C30" s="35"/>
      <c r="D30" s="36"/>
      <c r="E30" s="36"/>
      <c r="F30" s="37"/>
    </row>
    <row r="31" spans="3:6" s="34" customFormat="1" x14ac:dyDescent="0.35">
      <c r="C31" s="35"/>
      <c r="D31" s="36"/>
      <c r="E31" s="36"/>
      <c r="F31" s="37"/>
    </row>
    <row r="32" spans="3:6" s="34" customFormat="1" x14ac:dyDescent="0.35">
      <c r="C32" s="35"/>
      <c r="D32" s="36"/>
      <c r="E32" s="36"/>
      <c r="F32" s="37"/>
    </row>
    <row r="33" spans="3:6" s="34" customFormat="1" x14ac:dyDescent="0.35">
      <c r="C33" s="35"/>
      <c r="D33" s="36"/>
      <c r="E33" s="36"/>
      <c r="F33" s="37"/>
    </row>
    <row r="34" spans="3:6" s="34" customFormat="1" x14ac:dyDescent="0.35">
      <c r="C34" s="35"/>
      <c r="D34" s="36"/>
      <c r="E34" s="36"/>
      <c r="F34" s="37"/>
    </row>
    <row r="35" spans="3:6" s="34" customFormat="1" x14ac:dyDescent="0.35">
      <c r="C35" s="35"/>
      <c r="D35" s="36"/>
      <c r="E35" s="36"/>
      <c r="F35" s="37"/>
    </row>
    <row r="36" spans="3:6" s="34" customFormat="1" x14ac:dyDescent="0.35">
      <c r="C36" s="35"/>
      <c r="D36" s="36"/>
      <c r="E36" s="36"/>
      <c r="F36" s="37"/>
    </row>
    <row r="37" spans="3:6" s="34" customFormat="1" x14ac:dyDescent="0.35">
      <c r="C37" s="35"/>
      <c r="D37" s="36"/>
      <c r="E37" s="36"/>
      <c r="F37" s="37"/>
    </row>
    <row r="38" spans="3:6" s="34" customFormat="1" x14ac:dyDescent="0.35">
      <c r="C38" s="35"/>
      <c r="D38" s="36"/>
      <c r="E38" s="36"/>
      <c r="F38" s="37"/>
    </row>
    <row r="39" spans="3:6" s="34" customFormat="1" x14ac:dyDescent="0.35">
      <c r="C39" s="35"/>
      <c r="D39" s="36"/>
      <c r="E39" s="36"/>
      <c r="F39" s="37"/>
    </row>
    <row r="40" spans="3:6" s="34" customFormat="1" x14ac:dyDescent="0.35">
      <c r="C40" s="35"/>
      <c r="D40" s="36"/>
      <c r="E40" s="36"/>
      <c r="F40" s="37"/>
    </row>
    <row r="41" spans="3:6" s="34" customFormat="1" x14ac:dyDescent="0.35">
      <c r="C41" s="35"/>
      <c r="D41" s="36"/>
      <c r="E41" s="36"/>
      <c r="F41" s="37"/>
    </row>
    <row r="42" spans="3:6" s="34" customFormat="1" x14ac:dyDescent="0.35">
      <c r="C42" s="35"/>
      <c r="D42" s="36"/>
      <c r="E42" s="36"/>
      <c r="F42" s="37"/>
    </row>
    <row r="43" spans="3:6" s="34" customFormat="1" x14ac:dyDescent="0.35">
      <c r="C43" s="35"/>
      <c r="D43" s="36"/>
      <c r="E43" s="36"/>
      <c r="F43" s="37"/>
    </row>
    <row r="44" spans="3:6" s="34" customFormat="1" x14ac:dyDescent="0.35">
      <c r="C44" s="35"/>
      <c r="D44" s="36"/>
      <c r="E44" s="36"/>
      <c r="F44" s="37"/>
    </row>
    <row r="45" spans="3:6" s="34" customFormat="1" x14ac:dyDescent="0.35">
      <c r="C45" s="35"/>
      <c r="D45" s="36"/>
      <c r="E45" s="36"/>
      <c r="F45" s="37"/>
    </row>
    <row r="46" spans="3:6" s="34" customFormat="1" x14ac:dyDescent="0.35">
      <c r="C46" s="35"/>
      <c r="D46" s="36"/>
      <c r="E46" s="36"/>
      <c r="F46" s="37"/>
    </row>
    <row r="47" spans="3:6" s="34" customFormat="1" x14ac:dyDescent="0.35">
      <c r="C47" s="35"/>
      <c r="D47" s="36"/>
      <c r="E47" s="36"/>
      <c r="F47" s="37"/>
    </row>
    <row r="48" spans="3:6" s="34" customFormat="1" x14ac:dyDescent="0.35">
      <c r="C48" s="35"/>
      <c r="D48" s="36"/>
      <c r="E48" s="36"/>
      <c r="F48" s="37"/>
    </row>
  </sheetData>
  <mergeCells count="1">
    <mergeCell ref="C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Technical Evaluation</vt:lpstr>
      <vt:lpstr>Financial evaluation</vt:lpstr>
      <vt:lpstr>'Technical Evaluation'!Print_Area</vt:lpstr>
      <vt:lpstr>'Technical Evaluation'!Print_Titles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2020-02-12T17:04:18Z</dcterms:created>
  <dcterms:modified xsi:type="dcterms:W3CDTF">2024-05-06T02:56:25Z</dcterms:modified>
</cp:coreProperties>
</file>